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60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 iterate="1"/>
</workbook>
</file>

<file path=xl/calcChain.xml><?xml version="1.0" encoding="utf-8"?>
<calcChain xmlns="http://schemas.openxmlformats.org/spreadsheetml/2006/main">
  <c r="D23" i="12" l="1"/>
  <c r="D28" i="12" s="1"/>
  <c r="D16" i="12"/>
  <c r="D29" i="12" s="1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<sst xmlns="http://schemas.openxmlformats.org/spreadsheetml/2006/main" count="53" uniqueCount="50">
  <si>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</si>
  <si>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</si>
  <si>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</si>
  <si>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</si>
  <si>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</si>
  <si>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</si>
  <si>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</si>
  <si>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</si>
  <si>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</si>
  <si>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</si>
  <si>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</si>
  <si>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</si>
  <si>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</si>
  <si>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</si>
  <si>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</si>
  <si>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</si>
  <si>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</si>
  <si>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</si>
  <si>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</si>
  <si>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</si>
  <si>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</si>
  <si>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</si>
  <si>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</si>
  <si>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</si>
  <si>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</si>
  <si>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</si>
  <si>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</si>
  <si>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</si>
  <si>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</si>
  <si>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</si>
  <si>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</si>
  <si>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</si>
  <si>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</si>
  <si>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</si>
  <si>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</si>
  <si>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</si>
  <si>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</si>
  <si>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</si>
  <si>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</si>
  <si>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</si>
  <si>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</si>
  <si>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</si>
  <si>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</si>
  <si>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</si>
  <si>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</si>
  <si>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</si>
  <si>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</si>
  <si>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</si>
  <si>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</si>
  <si>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 xml:space="preserve">Приложение 7 
к решению Думы Кондинского района  
от _______2022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</si>
</sst>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0" zoomScaleSheetLayoutView="100" workbookViewId="0">
      <selection activeCell="E27" sqref="E27"/>
    </sheetView>
  </sheetViews>
  <sheetFormatPr defaultColWidth="9.1796875" defaultRowHeight="14" x14ac:dyDescent="0.3"/>
  <cols>
    <col min="1" max="1" width="5.7265625" style="2" customWidth="1"/>
    <col min="2" max="2" width="18.81640625" style="2" customWidth="1"/>
    <col min="3" max="3" width="62.26953125" style="2" customWidth="1"/>
    <col min="4" max="4" width="30.26953125" style="2" customWidth="1"/>
    <col min="5" max="5" width="42" style="2" customWidth="1"/>
    <col min="6" max="6" width="14.26953125" style="2" customWidth="1"/>
    <col min="7" max="7" width="12.54296875" style="2" bestFit="1" customWidth="1"/>
    <col min="8" max="16384" width="9.1796875" style="2"/>
  </cols>
  <sheetData>
    <row r="1" spans="1:5" s="3" customFormat="1" ht="51.75" customHeight="1" x14ac:dyDescent="0.3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35">
      <c r="A3" s="32" t="s">
        <v>47</v>
      </c>
      <c r="B3" s="32"/>
      <c r="C3" s="32"/>
      <c r="D3" s="32"/>
    </row>
    <row r="4" spans="1:5" ht="14.25" customHeight="1" x14ac:dyDescent="0.3">
      <c r="A4" s="1"/>
      <c r="B4" s="1"/>
      <c r="C4" s="1"/>
      <c r="D4" s="25" t="s">
        <v>32</v>
      </c>
    </row>
    <row r="5" spans="1:5" ht="68.25" customHeight="1" x14ac:dyDescent="0.3">
      <c r="A5" s="33" t="s">
        <v>0</v>
      </c>
      <c r="B5" s="33"/>
      <c r="C5" s="28" t="s">
        <v>1</v>
      </c>
      <c r="D5" s="29" t="s">
        <v>48</v>
      </c>
    </row>
    <row r="6" spans="1:5" ht="13.5" customHeight="1" x14ac:dyDescent="0.25">
      <c r="A6" s="34">
        <v>1</v>
      </c>
      <c r="B6" s="34"/>
      <c r="C6" s="18">
        <v>2</v>
      </c>
      <c r="D6" s="17">
        <v>3</v>
      </c>
    </row>
    <row r="7" spans="1:5" s="5" customFormat="1" ht="25.5" customHeight="1" x14ac:dyDescent="0.3">
      <c r="A7" s="35" t="s">
        <v>2</v>
      </c>
      <c r="B7" s="35"/>
      <c r="C7" s="8" t="s">
        <v>3</v>
      </c>
      <c r="D7" s="9">
        <f>D8+D9</f>
        <v>0</v>
      </c>
    </row>
    <row r="8" spans="1:5" ht="30" customHeight="1" x14ac:dyDescent="0.3">
      <c r="A8" s="35" t="s">
        <v>4</v>
      </c>
      <c r="B8" s="35"/>
      <c r="C8" s="8" t="s">
        <v>42</v>
      </c>
      <c r="D8" s="9">
        <v>0</v>
      </c>
    </row>
    <row r="9" spans="1:5" ht="30" customHeight="1" x14ac:dyDescent="0.3">
      <c r="A9" s="36" t="s">
        <v>5</v>
      </c>
      <c r="B9" s="36"/>
      <c r="C9" s="11" t="s">
        <v>43</v>
      </c>
      <c r="D9" s="9">
        <v>0</v>
      </c>
    </row>
    <row r="10" spans="1:5" s="5" customFormat="1" ht="29.25" customHeight="1" x14ac:dyDescent="0.3">
      <c r="A10" s="31" t="s">
        <v>6</v>
      </c>
      <c r="B10" s="31"/>
      <c r="C10" s="8" t="s">
        <v>34</v>
      </c>
      <c r="D10" s="9">
        <f>D11+D15</f>
        <v>0</v>
      </c>
    </row>
    <row r="11" spans="1:5" ht="37.5" customHeight="1" x14ac:dyDescent="0.3">
      <c r="A11" s="31" t="s">
        <v>7</v>
      </c>
      <c r="B11" s="31"/>
      <c r="C11" s="10" t="s">
        <v>46</v>
      </c>
      <c r="D11" s="9">
        <f>D12+D13+D14</f>
        <v>68084502.609999999</v>
      </c>
    </row>
    <row r="12" spans="1:5" ht="42.75" customHeight="1" x14ac:dyDescent="0.3">
      <c r="A12" s="31" t="s">
        <v>8</v>
      </c>
      <c r="B12" s="31"/>
      <c r="C12" s="10" t="s">
        <v>44</v>
      </c>
      <c r="D12" s="12">
        <v>68084502.609999999</v>
      </c>
    </row>
    <row r="13" spans="1:5" ht="39.75" customHeight="1" x14ac:dyDescent="0.3">
      <c r="A13" s="31" t="s">
        <v>8</v>
      </c>
      <c r="B13" s="31"/>
      <c r="C13" s="10" t="s">
        <v>45</v>
      </c>
      <c r="D13" s="12">
        <v>0</v>
      </c>
    </row>
    <row r="14" spans="1:5" ht="83.25" hidden="1" customHeight="1" x14ac:dyDescent="0.25">
      <c r="A14" s="31" t="s">
        <v>29</v>
      </c>
      <c r="B14" s="31"/>
      <c r="C14" s="10" t="s">
        <v>30</v>
      </c>
      <c r="D14" s="9"/>
    </row>
    <row r="15" spans="1:5" ht="31.5" customHeight="1" x14ac:dyDescent="0.3">
      <c r="A15" s="31" t="s">
        <v>9</v>
      </c>
      <c r="B15" s="31"/>
      <c r="C15" s="10" t="s">
        <v>35</v>
      </c>
      <c r="D15" s="9">
        <f>D16+D17</f>
        <v>-68084502.609999999</v>
      </c>
    </row>
    <row r="16" spans="1:5" ht="42" customHeight="1" x14ac:dyDescent="0.3">
      <c r="A16" s="31" t="s">
        <v>10</v>
      </c>
      <c r="B16" s="31"/>
      <c r="C16" s="10" t="s">
        <v>36</v>
      </c>
      <c r="D16" s="21">
        <f>-28700710.78-9726400*3-9726400-12069797.82+11591605.99</f>
        <v>-68084502.609999999</v>
      </c>
      <c r="E16" s="24"/>
    </row>
    <row r="17" spans="1:7" ht="37.5" customHeight="1" x14ac:dyDescent="0.3">
      <c r="A17" s="31" t="s">
        <v>10</v>
      </c>
      <c r="B17" s="31"/>
      <c r="C17" s="10" t="s">
        <v>37</v>
      </c>
      <c r="D17" s="12">
        <v>0</v>
      </c>
      <c r="E17" s="15"/>
    </row>
    <row r="18" spans="1:7" s="5" customFormat="1" ht="30" customHeight="1" x14ac:dyDescent="0.3">
      <c r="A18" s="31" t="s">
        <v>11</v>
      </c>
      <c r="B18" s="31"/>
      <c r="C18" s="13" t="s">
        <v>12</v>
      </c>
      <c r="D18" s="12">
        <f>D22+D25+D19</f>
        <v>0</v>
      </c>
      <c r="E18" s="22"/>
    </row>
    <row r="19" spans="1:7" s="5" customFormat="1" ht="30" customHeight="1" x14ac:dyDescent="0.3">
      <c r="A19" s="37" t="s">
        <v>40</v>
      </c>
      <c r="B19" s="38"/>
      <c r="C19" s="13" t="s">
        <v>41</v>
      </c>
      <c r="D19" s="12">
        <f>D20</f>
        <v>0</v>
      </c>
      <c r="E19" s="22"/>
    </row>
    <row r="20" spans="1:7" s="5" customFormat="1" ht="30" customHeight="1" x14ac:dyDescent="0.3">
      <c r="A20" s="37" t="s">
        <v>38</v>
      </c>
      <c r="B20" s="38"/>
      <c r="C20" s="13" t="s">
        <v>39</v>
      </c>
      <c r="D20" s="12">
        <v>0</v>
      </c>
      <c r="E20" s="23"/>
    </row>
    <row r="21" spans="1:7" ht="24.75" customHeight="1" x14ac:dyDescent="0.3">
      <c r="A21" s="31" t="s">
        <v>13</v>
      </c>
      <c r="B21" s="31"/>
      <c r="C21" s="14" t="s">
        <v>14</v>
      </c>
      <c r="D21" s="21">
        <f>D22+D25</f>
        <v>0</v>
      </c>
    </row>
    <row r="22" spans="1:7" ht="24.75" customHeight="1" x14ac:dyDescent="0.3">
      <c r="A22" s="31" t="s">
        <v>15</v>
      </c>
      <c r="B22" s="31"/>
      <c r="C22" s="14" t="s">
        <v>16</v>
      </c>
      <c r="D22" s="12">
        <f>D23+D24</f>
        <v>68084502.609999999</v>
      </c>
    </row>
    <row r="23" spans="1:7" ht="38.25" customHeight="1" x14ac:dyDescent="0.3">
      <c r="A23" s="31" t="s">
        <v>17</v>
      </c>
      <c r="B23" s="31"/>
      <c r="C23" s="14" t="s">
        <v>18</v>
      </c>
      <c r="D23" s="21">
        <f>26637380.02+9726400*4+2541522.59</f>
        <v>68084502.609999999</v>
      </c>
      <c r="E23" s="15"/>
    </row>
    <row r="24" spans="1:7" ht="36.75" customHeight="1" x14ac:dyDescent="0.3">
      <c r="A24" s="31" t="s">
        <v>17</v>
      </c>
      <c r="B24" s="31"/>
      <c r="C24" s="14" t="s">
        <v>31</v>
      </c>
      <c r="D24" s="12">
        <v>0</v>
      </c>
      <c r="F24" s="6"/>
    </row>
    <row r="25" spans="1:7" ht="24.75" customHeight="1" x14ac:dyDescent="0.3">
      <c r="A25" s="31" t="s">
        <v>19</v>
      </c>
      <c r="B25" s="31"/>
      <c r="C25" s="14" t="s">
        <v>20</v>
      </c>
      <c r="D25" s="12">
        <f>D26</f>
        <v>-68084502.609999999</v>
      </c>
    </row>
    <row r="26" spans="1:7" ht="36" customHeight="1" x14ac:dyDescent="0.3">
      <c r="A26" s="31" t="s">
        <v>21</v>
      </c>
      <c r="B26" s="31"/>
      <c r="C26" s="14" t="s">
        <v>22</v>
      </c>
      <c r="D26" s="12">
        <v>-68084502.609999999</v>
      </c>
    </row>
    <row r="27" spans="1:7" s="5" customFormat="1" ht="24.75" customHeight="1" x14ac:dyDescent="0.3">
      <c r="A27" s="31" t="s">
        <v>23</v>
      </c>
      <c r="B27" s="31"/>
      <c r="C27" s="8" t="s">
        <v>33</v>
      </c>
      <c r="D27" s="39">
        <v>76443546.670000002</v>
      </c>
      <c r="E27" s="16"/>
      <c r="F27" s="22"/>
    </row>
    <row r="28" spans="1:7" s="5" customFormat="1" ht="24.75" customHeight="1" x14ac:dyDescent="0.3">
      <c r="A28" s="31" t="s">
        <v>24</v>
      </c>
      <c r="B28" s="31"/>
      <c r="C28" s="13" t="s">
        <v>25</v>
      </c>
      <c r="D28" s="21">
        <f>-4445999087.63-D8-D12-D23-D24-D13-D20</f>
        <v>-4582168092.8499994</v>
      </c>
      <c r="E28" s="7"/>
      <c r="F28" s="22"/>
    </row>
    <row r="29" spans="1:7" s="5" customFormat="1" ht="25.5" customHeight="1" x14ac:dyDescent="0.3">
      <c r="A29" s="31" t="s">
        <v>26</v>
      </c>
      <c r="B29" s="31"/>
      <c r="C29" s="13" t="s">
        <v>27</v>
      </c>
      <c r="D29" s="40">
        <f>4522442634.3-D9-D16-D26-D17</f>
        <v>4658611639.5199995</v>
      </c>
      <c r="E29" s="7"/>
      <c r="F29" s="22"/>
    </row>
    <row r="30" spans="1:7" ht="28.5" customHeight="1" x14ac:dyDescent="0.3">
      <c r="A30" s="31"/>
      <c r="B30" s="31"/>
      <c r="C30" s="10" t="s">
        <v>28</v>
      </c>
      <c r="D30" s="39">
        <f>D10+D18+D27+D7</f>
        <v>76443546.670000002</v>
      </c>
      <c r="E30" s="20"/>
      <c r="F30" s="6"/>
      <c r="G30" s="6"/>
    </row>
    <row r="31" spans="1:7" x14ac:dyDescent="0.3">
      <c r="A31" s="1"/>
      <c r="B31" s="1"/>
      <c r="C31" s="1"/>
      <c r="D31" s="4"/>
    </row>
    <row r="33" spans="2:6" x14ac:dyDescent="0.3">
      <c r="D33" s="6"/>
      <c r="F33" s="6"/>
    </row>
    <row r="34" spans="2:6" x14ac:dyDescent="0.3">
      <c r="D34" s="6"/>
    </row>
    <row r="35" spans="2:6" x14ac:dyDescent="0.3">
      <c r="B35" s="6"/>
    </row>
    <row r="36" spans="2:6" x14ac:dyDescent="0.3">
      <c r="B36" s="6"/>
    </row>
    <row r="37" spans="2:6" x14ac:dyDescent="0.3">
      <c r="B37" s="6"/>
      <c r="D37" s="6"/>
    </row>
    <row r="38" spans="2:6" x14ac:dyDescent="0.3">
      <c r="B38" s="6"/>
    </row>
    <row r="41" spans="2:6" x14ac:dyDescent="0.3">
      <c r="B41" s="6"/>
    </row>
    <row r="42" spans="2:6" x14ac:dyDescent="0.3">
      <c r="B42" s="6"/>
    </row>
    <row r="43" spans="2:6" x14ac:dyDescent="0.3">
      <c r="B43" s="6"/>
    </row>
    <row r="44" spans="2:6" x14ac:dyDescent="0.3">
      <c r="B44" s="6"/>
    </row>
    <row r="45" spans="2:6" x14ac:dyDescent="0.3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2023-01-18T08:52:56Z</dcterms:modified>
</cp:coreProperties>
</file>